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06"/>
  </bookViews>
  <sheets>
    <sheet name="中早熟组" sheetId="8" r:id="rId1"/>
  </sheets>
  <calcPr calcId="144525"/>
</workbook>
</file>

<file path=xl/sharedStrings.xml><?xml version="1.0" encoding="utf-8"?>
<sst xmlns="http://schemas.openxmlformats.org/spreadsheetml/2006/main" count="44" uniqueCount="23">
  <si>
    <t>附件5-2022年秋实生产试验产量汇总表（中早熟组试验）</t>
  </si>
  <si>
    <t>试验            地点</t>
  </si>
  <si>
    <t>品种名称</t>
  </si>
  <si>
    <t>吉单27(CK)</t>
  </si>
  <si>
    <t>秋实8677</t>
  </si>
  <si>
    <t>神农A3</t>
  </si>
  <si>
    <t>H1569</t>
  </si>
  <si>
    <t>烁源165</t>
  </si>
  <si>
    <t xml:space="preserve"> 平均产量</t>
  </si>
  <si>
    <t>比CK±%</t>
  </si>
  <si>
    <t>增点/总点</t>
  </si>
  <si>
    <t>6/7</t>
  </si>
  <si>
    <t>7/7</t>
  </si>
  <si>
    <t>位次</t>
  </si>
  <si>
    <t>柳河强盛</t>
  </si>
  <si>
    <t xml:space="preserve">产量   </t>
  </si>
  <si>
    <t xml:space="preserve"> 比CK±%        </t>
  </si>
  <si>
    <t>吉林德业</t>
  </si>
  <si>
    <t>蛟河市瑞兴</t>
  </si>
  <si>
    <t>延边德农旭丰</t>
  </si>
  <si>
    <t>延边宏大</t>
  </si>
  <si>
    <t>东丰县沣滢庄园</t>
  </si>
  <si>
    <t>梅河口市稼禾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</si>
</sst>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zoomScale="85" zoomScaleNormal="85" topLeftCell="A8" workbookViewId="0">
      <selection activeCell="A2" sqref="A2:G27"/>
    </sheetView>
  </sheetViews>
  <sheetFormatPr defaultColWidth="9" defaultRowHeight="14.4" outlineLevelCol="7"/>
  <cols>
    <col min="1" max="1" width="11.4444444444444" customWidth="1"/>
    <col min="2" max="7" width="12.7777777777778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19.95" customHeight="1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9.95" customHeight="1" spans="1:7">
      <c r="A3" s="2"/>
      <c r="B3" s="2" t="s">
        <v>8</v>
      </c>
      <c r="C3" s="4">
        <f>AVERAGE(C7+C10+C13+C16+C19+C22+C25)/7</f>
        <v>10141.0871863364</v>
      </c>
      <c r="D3" s="4">
        <f>AVERAGE(D7+D10+D13+D16+D19+D22+D25)/7</f>
        <v>10579.273105975</v>
      </c>
      <c r="E3" s="4">
        <f t="shared" ref="E3:G3" si="0">AVERAGE(E7+E10+E13+E16+E19+E22+E25)/7</f>
        <v>10716.7044620043</v>
      </c>
      <c r="F3" s="4">
        <f t="shared" si="0"/>
        <v>10879.071614489</v>
      </c>
      <c r="G3" s="4">
        <f t="shared" si="0"/>
        <v>10967.9001309925</v>
      </c>
    </row>
    <row r="4" ht="19.95" customHeight="1" spans="1:7">
      <c r="A4" s="2"/>
      <c r="B4" s="2" t="s">
        <v>9</v>
      </c>
      <c r="C4" s="4">
        <v>0</v>
      </c>
      <c r="D4" s="4">
        <f>(D3-10141.1)/10141.1*100</f>
        <v>4.32076506468701</v>
      </c>
      <c r="E4" s="4">
        <f t="shared" ref="E4:G4" si="1">(E3-10141.1)/10141.1*100</f>
        <v>5.67595686862656</v>
      </c>
      <c r="F4" s="4">
        <f t="shared" si="1"/>
        <v>7.2770371506937</v>
      </c>
      <c r="G4" s="4">
        <f t="shared" si="1"/>
        <v>8.15296300196699</v>
      </c>
    </row>
    <row r="5" ht="19.95" customHeight="1" spans="1:7">
      <c r="A5" s="2"/>
      <c r="B5" s="2" t="s">
        <v>10</v>
      </c>
      <c r="C5" s="3"/>
      <c r="D5" s="5" t="s">
        <v>11</v>
      </c>
      <c r="E5" s="5" t="s">
        <v>11</v>
      </c>
      <c r="F5" s="5" t="s">
        <v>12</v>
      </c>
      <c r="G5" s="5" t="s">
        <v>12</v>
      </c>
    </row>
    <row r="6" ht="19.95" customHeight="1" spans="1:7">
      <c r="A6" s="6"/>
      <c r="B6" s="6" t="s">
        <v>13</v>
      </c>
      <c r="C6" s="7">
        <f>RANK(C4,$C$4:$G$4,0)</f>
        <v>5</v>
      </c>
      <c r="D6" s="7">
        <f>RANK(D4,$C$4:$G$4,0)</f>
        <v>4</v>
      </c>
      <c r="E6" s="7">
        <f>RANK(E4,$C$4:$G$4,0)</f>
        <v>3</v>
      </c>
      <c r="F6" s="7">
        <f>RANK(F4,$C$4:$G$4,0)</f>
        <v>2</v>
      </c>
      <c r="G6" s="7">
        <f>RANK(G4,$C$4:$G$4,0)</f>
        <v>1</v>
      </c>
    </row>
    <row r="7" ht="19.95" customHeight="1" spans="1:7">
      <c r="A7" s="8" t="s">
        <v>14</v>
      </c>
      <c r="B7" s="6" t="s">
        <v>15</v>
      </c>
      <c r="C7" s="4">
        <v>9286.54860781522</v>
      </c>
      <c r="D7" s="9">
        <v>10163.4482281285</v>
      </c>
      <c r="E7" s="9">
        <v>10398.0620155039</v>
      </c>
      <c r="F7" s="9">
        <v>9956.47609819121</v>
      </c>
      <c r="G7" s="9">
        <v>10128.1561461794</v>
      </c>
    </row>
    <row r="8" ht="19.95" customHeight="1" spans="1:7">
      <c r="A8" s="3"/>
      <c r="B8" s="2" t="s">
        <v>16</v>
      </c>
      <c r="C8" s="4"/>
      <c r="D8" s="4">
        <f>(D7-9286.54860781522)/9286.54860781522*100</f>
        <v>9.44268594658852</v>
      </c>
      <c r="E8" s="4">
        <f t="shared" ref="E8:G8" si="2">(E7-9286.54860781522)/9286.54860781522*100</f>
        <v>11.96906896878</v>
      </c>
      <c r="F8" s="4">
        <f t="shared" si="2"/>
        <v>7.21395556808051</v>
      </c>
      <c r="G8" s="4">
        <f t="shared" si="2"/>
        <v>9.062651517873</v>
      </c>
    </row>
    <row r="9" ht="19.95" customHeight="1" spans="1:7">
      <c r="A9" s="8"/>
      <c r="B9" s="6" t="s">
        <v>13</v>
      </c>
      <c r="C9" s="7">
        <f>RANK(C7,$C$7:$G$7,0)</f>
        <v>5</v>
      </c>
      <c r="D9" s="7">
        <f>RANK(D7,$C$7:$G$7,0)</f>
        <v>2</v>
      </c>
      <c r="E9" s="7">
        <f>RANK(E7,$C$7:$G$7,0)</f>
        <v>1</v>
      </c>
      <c r="F9" s="7">
        <f>RANK(F7,$C$7:$G$7,0)</f>
        <v>4</v>
      </c>
      <c r="G9" s="7">
        <f>RANK(G7,$C$7:$G$7,0)</f>
        <v>3</v>
      </c>
    </row>
    <row r="10" ht="19.95" customHeight="1" spans="1:7">
      <c r="A10" s="6" t="s">
        <v>17</v>
      </c>
      <c r="B10" s="6" t="s">
        <v>15</v>
      </c>
      <c r="C10" s="10">
        <v>10270.55</v>
      </c>
      <c r="D10" s="11">
        <v>10990.3255813953</v>
      </c>
      <c r="E10" s="11">
        <v>10777.9085572364</v>
      </c>
      <c r="F10" s="11">
        <v>10928.6581171016</v>
      </c>
      <c r="G10" s="11">
        <v>10878.7192202462</v>
      </c>
    </row>
    <row r="11" ht="19.95" customHeight="1" spans="1:7">
      <c r="A11" s="2"/>
      <c r="B11" s="2" t="s">
        <v>16</v>
      </c>
      <c r="C11" s="4"/>
      <c r="D11" s="4">
        <f>(D10-10270.55)/10270.55*100</f>
        <v>7.00815030738666</v>
      </c>
      <c r="E11" s="4">
        <f t="shared" ref="E11:G11" si="3">(E10-10270.55)/10270.55*100</f>
        <v>4.93993561431862</v>
      </c>
      <c r="F11" s="4">
        <f t="shared" si="3"/>
        <v>6.40772029834431</v>
      </c>
      <c r="G11" s="4">
        <f t="shared" si="3"/>
        <v>5.92148638822848</v>
      </c>
    </row>
    <row r="12" ht="19.95" customHeight="1" spans="1:7">
      <c r="A12" s="6"/>
      <c r="B12" s="6" t="s">
        <v>13</v>
      </c>
      <c r="C12" s="7">
        <f>RANK(C10,$C$10:$G$10,0)</f>
        <v>5</v>
      </c>
      <c r="D12" s="7">
        <f>RANK(D10,$C$10:$G$10,0)</f>
        <v>1</v>
      </c>
      <c r="E12" s="7">
        <f>RANK(E10,$C$10:$G$10,0)</f>
        <v>4</v>
      </c>
      <c r="F12" s="7">
        <f>RANK(F10,$C$10:$G$10,0)</f>
        <v>2</v>
      </c>
      <c r="G12" s="7">
        <f>RANK(G10,$C$10:$G$10,0)</f>
        <v>3</v>
      </c>
    </row>
    <row r="13" ht="19.95" customHeight="1" spans="1:7">
      <c r="A13" s="6" t="s">
        <v>18</v>
      </c>
      <c r="B13" s="6" t="s">
        <v>15</v>
      </c>
      <c r="C13" s="10">
        <v>10892.75</v>
      </c>
      <c r="D13" s="8">
        <v>11621.5</v>
      </c>
      <c r="E13" s="8">
        <v>11525</v>
      </c>
      <c r="F13" s="8">
        <v>11498.5</v>
      </c>
      <c r="G13" s="10">
        <v>11568</v>
      </c>
    </row>
    <row r="14" ht="19.95" customHeight="1" spans="1:7">
      <c r="A14" s="2"/>
      <c r="B14" s="2" t="s">
        <v>16</v>
      </c>
      <c r="C14" s="4"/>
      <c r="D14" s="4">
        <f>(D13-10892.75)/10892.75*100</f>
        <v>6.69022973996466</v>
      </c>
      <c r="E14" s="4">
        <f t="shared" ref="E14:G14" si="4">(E13-10892.75)/10892.75*100</f>
        <v>5.80431938674807</v>
      </c>
      <c r="F14" s="4">
        <f t="shared" si="4"/>
        <v>5.56103830529481</v>
      </c>
      <c r="G14" s="4">
        <f t="shared" si="4"/>
        <v>6.19907736797411</v>
      </c>
    </row>
    <row r="15" ht="19.95" customHeight="1" spans="1:7">
      <c r="A15" s="6"/>
      <c r="B15" s="6" t="s">
        <v>13</v>
      </c>
      <c r="C15" s="7">
        <f>RANK(C13,$C$13:$G$13,0)</f>
        <v>5</v>
      </c>
      <c r="D15" s="7">
        <f>RANK(D13,$C$13:$G$13,0)</f>
        <v>1</v>
      </c>
      <c r="E15" s="7">
        <f>RANK(E13,$C$13:$G$13,0)</f>
        <v>3</v>
      </c>
      <c r="F15" s="7">
        <f>RANK(F13,$C$13:$G$13,0)</f>
        <v>4</v>
      </c>
      <c r="G15" s="7">
        <f>RANK(G13,$C$13:$G$13,0)</f>
        <v>2</v>
      </c>
    </row>
    <row r="16" ht="19.95" customHeight="1" spans="1:7">
      <c r="A16" s="6" t="s">
        <v>19</v>
      </c>
      <c r="B16" s="6" t="s">
        <v>15</v>
      </c>
      <c r="C16" s="10">
        <v>9397.91169653934</v>
      </c>
      <c r="D16" s="10">
        <v>9626.16664517942</v>
      </c>
      <c r="E16" s="10">
        <v>9794.68575625642</v>
      </c>
      <c r="F16" s="10">
        <v>9898.93133689839</v>
      </c>
      <c r="G16" s="10">
        <v>9936.82611146241</v>
      </c>
    </row>
    <row r="17" ht="19.95" customHeight="1" spans="1:7">
      <c r="A17" s="2"/>
      <c r="B17" s="2" t="s">
        <v>16</v>
      </c>
      <c r="C17" s="4"/>
      <c r="D17" s="4">
        <f>(D16-9397.91169653934)/9397.91169653934*100</f>
        <v>2.42878371291925</v>
      </c>
      <c r="E17" s="4">
        <f t="shared" ref="E17:G17" si="5">(E16-9397.91169653934)/9397.91169653934*100</f>
        <v>4.22193858092098</v>
      </c>
      <c r="F17" s="4">
        <f t="shared" si="5"/>
        <v>5.33118054879727</v>
      </c>
      <c r="G17" s="4">
        <f t="shared" si="5"/>
        <v>5.73440602896404</v>
      </c>
    </row>
    <row r="18" ht="19.95" customHeight="1" spans="1:7">
      <c r="A18" s="6"/>
      <c r="B18" s="6" t="s">
        <v>13</v>
      </c>
      <c r="C18" s="7">
        <f>RANK(C16,$C$16:$G$16,0)</f>
        <v>5</v>
      </c>
      <c r="D18" s="7">
        <f>RANK(D16,$C$16:$G$16,0)</f>
        <v>4</v>
      </c>
      <c r="E18" s="7">
        <f>RANK(E16,$C$16:$G$16,0)</f>
        <v>3</v>
      </c>
      <c r="F18" s="7">
        <f>RANK(F16,$C$16:$G$16,0)</f>
        <v>2</v>
      </c>
      <c r="G18" s="7">
        <f>RANK(G16,$C$16:$G$16,0)</f>
        <v>1</v>
      </c>
    </row>
    <row r="19" ht="19.95" customHeight="1" spans="1:7">
      <c r="A19" s="8" t="s">
        <v>20</v>
      </c>
      <c r="B19" s="6" t="s">
        <v>15</v>
      </c>
      <c r="C19" s="10">
        <v>10115.45</v>
      </c>
      <c r="D19" s="10">
        <v>10728.3577817531</v>
      </c>
      <c r="E19" s="10">
        <v>11219.1842576029</v>
      </c>
      <c r="F19" s="10">
        <v>11537.071767942</v>
      </c>
      <c r="G19" s="10">
        <v>11505.3041144902</v>
      </c>
    </row>
    <row r="20" ht="19.95" customHeight="1" spans="1:7">
      <c r="A20" s="3"/>
      <c r="B20" s="2" t="s">
        <v>16</v>
      </c>
      <c r="C20" s="4"/>
      <c r="D20" s="4">
        <f>(D19-10115.45)/10115.45*100</f>
        <v>6.05912521690186</v>
      </c>
      <c r="E20" s="4">
        <f t="shared" ref="E20:G20" si="6">(E19-10115.45)/10115.45*100</f>
        <v>10.9113708001414</v>
      </c>
      <c r="F20" s="4">
        <f t="shared" si="6"/>
        <v>14.0539646574497</v>
      </c>
      <c r="G20" s="4">
        <f t="shared" si="6"/>
        <v>13.7399138396235</v>
      </c>
    </row>
    <row r="21" ht="19.95" customHeight="1" spans="1:7">
      <c r="A21" s="8"/>
      <c r="B21" s="6" t="s">
        <v>13</v>
      </c>
      <c r="C21" s="7">
        <f>RANK(C19,$C$19:$G$19,0)</f>
        <v>5</v>
      </c>
      <c r="D21" s="7">
        <f>RANK(D19,$C$19:$G$19,0)</f>
        <v>4</v>
      </c>
      <c r="E21" s="7">
        <f>RANK(E19,$C$19:$G$19,0)</f>
        <v>3</v>
      </c>
      <c r="F21" s="7">
        <f>RANK(F19,$C$19:$G$19,0)</f>
        <v>1</v>
      </c>
      <c r="G21" s="7">
        <f>RANK(G19,$C$19:$G$19,0)</f>
        <v>2</v>
      </c>
    </row>
    <row r="22" ht="19.95" customHeight="1" spans="1:7">
      <c r="A22" s="6" t="s">
        <v>21</v>
      </c>
      <c r="B22" s="6" t="s">
        <v>15</v>
      </c>
      <c r="C22" s="10">
        <v>11360.45</v>
      </c>
      <c r="D22" s="10">
        <v>10806.2113344216</v>
      </c>
      <c r="E22" s="10">
        <v>10703.1179730118</v>
      </c>
      <c r="F22" s="10">
        <v>11972.6031673363</v>
      </c>
      <c r="G22" s="10">
        <v>12240.0837548017</v>
      </c>
    </row>
    <row r="23" ht="19.95" customHeight="1" spans="1:7">
      <c r="A23" s="2"/>
      <c r="B23" s="2" t="s">
        <v>16</v>
      </c>
      <c r="C23" s="4"/>
      <c r="D23" s="4">
        <f>(D22-11360.45)/11360.45*100</f>
        <v>-4.87866823566321</v>
      </c>
      <c r="E23" s="4">
        <f t="shared" ref="E23:G23" si="7">(E22-11360.45)/11360.45*100</f>
        <v>-5.78614427235013</v>
      </c>
      <c r="F23" s="4">
        <f t="shared" si="7"/>
        <v>5.38845879640594</v>
      </c>
      <c r="G23" s="4">
        <f t="shared" si="7"/>
        <v>7.7429481649204</v>
      </c>
    </row>
    <row r="24" ht="19.95" customHeight="1" spans="1:7">
      <c r="A24" s="6"/>
      <c r="B24" s="6" t="s">
        <v>13</v>
      </c>
      <c r="C24" s="7">
        <f>RANK(C22,$C$22:$G$22,0)</f>
        <v>3</v>
      </c>
      <c r="D24" s="7">
        <f>RANK(D22,$C$22:$G$22,0)</f>
        <v>4</v>
      </c>
      <c r="E24" s="7">
        <f>RANK(E22,$C$22:$G$22,0)</f>
        <v>5</v>
      </c>
      <c r="F24" s="7">
        <f>RANK(F22,$C$22:$G$22,0)</f>
        <v>2</v>
      </c>
      <c r="G24" s="7">
        <f>RANK(G22,$C$22:$G$22,0)</f>
        <v>1</v>
      </c>
    </row>
    <row r="25" ht="19.95" customHeight="1" spans="1:7">
      <c r="A25" s="6" t="s">
        <v>22</v>
      </c>
      <c r="B25" s="6" t="s">
        <v>15</v>
      </c>
      <c r="C25" s="10">
        <v>9663.95</v>
      </c>
      <c r="D25" s="10">
        <v>10118.9021709469</v>
      </c>
      <c r="E25" s="10">
        <v>10598.9726744186</v>
      </c>
      <c r="F25" s="10">
        <v>10361.2608139535</v>
      </c>
      <c r="G25" s="10">
        <v>10518.2115697674</v>
      </c>
    </row>
    <row r="26" ht="19.95" customHeight="1" spans="1:7">
      <c r="A26" s="2"/>
      <c r="B26" s="2" t="s">
        <v>16</v>
      </c>
      <c r="C26" s="4"/>
      <c r="D26" s="4">
        <f>(D25-9663.95)/9663.95*100</f>
        <v>4.70772480142073</v>
      </c>
      <c r="E26" s="4">
        <f t="shared" ref="E26:G26" si="8">(E25-9663.95)/9663.95*100</f>
        <v>9.67536746794632</v>
      </c>
      <c r="F26" s="4">
        <f t="shared" si="8"/>
        <v>7.21558797338045</v>
      </c>
      <c r="G26" s="4">
        <f t="shared" si="8"/>
        <v>8.839672905669</v>
      </c>
    </row>
    <row r="27" ht="19.95" customHeight="1" spans="1:7">
      <c r="A27" s="6"/>
      <c r="B27" s="6" t="s">
        <v>13</v>
      </c>
      <c r="C27" s="7">
        <f>RANK(C25,$C$25:$G$25,0)</f>
        <v>5</v>
      </c>
      <c r="D27" s="7">
        <f>RANK(D25,$C$25:$G$25,0)</f>
        <v>4</v>
      </c>
      <c r="E27" s="7">
        <f>RANK(E25,$C$25:$G$25,0)</f>
        <v>1</v>
      </c>
      <c r="F27" s="7">
        <f>RANK(F25,$C$25:$G$25,0)</f>
        <v>3</v>
      </c>
      <c r="G27" s="7">
        <f>RANK(G25,$C$25:$G$25,0)</f>
        <v>2</v>
      </c>
    </row>
    <row r="28" ht="19.95" customHeight="1"/>
    <row r="29" ht="19.95" customHeight="1"/>
    <row r="38" spans="5:8">
      <c r="E38" s="12"/>
      <c r="F38" s="12"/>
      <c r="G38" s="12"/>
      <c r="H38" s="12"/>
    </row>
    <row r="39" spans="5:8">
      <c r="E39" s="12"/>
      <c r="F39" s="12"/>
      <c r="G39" s="12"/>
      <c r="H39" s="12"/>
    </row>
    <row r="40" spans="5:8">
      <c r="E40" s="12"/>
      <c r="F40" s="12"/>
      <c r="G40" s="12"/>
      <c r="H40" s="12"/>
    </row>
    <row r="41" spans="5:8">
      <c r="E41" s="12"/>
      <c r="F41" s="12"/>
      <c r="G41" s="12"/>
      <c r="H41" s="12"/>
    </row>
    <row r="42" spans="5:8">
      <c r="E42" s="12"/>
      <c r="F42" s="12"/>
      <c r="G42" s="12"/>
      <c r="H42" s="12"/>
    </row>
    <row r="43" spans="5:8">
      <c r="E43" s="12"/>
      <c r="F43" s="12"/>
      <c r="G43" s="12"/>
      <c r="H43" s="12"/>
    </row>
  </sheetData>
  <mergeCells count="9">
    <mergeCell ref="A1:G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中早熟组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爱不是游戏</cp:lastModifiedBy>
  <dcterms:created xsi:type="dcterms:W3CDTF">2015-06-05T18:19:00Z</dcterms:created>
  <cp:lastPrinted>2022-12-04T05:38:00Z</cp:lastPrinted>
  <dcterms:modified xsi:type="dcterms:W3CDTF">2023-03-01T08:17:21Z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B84B06B9A03642B885720010B04CDE33</vt:lpwstr>
  </property>
  <property fmtid="{D5CDD505-2E9C-101B-9397-08002B2CF9AE}" pid="3" name="KSOProductBuildVer">
    <vt:lpwstr>2052-11.1.0.12980</vt:lpwstr>
  </property>
</Properties>
</file>